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<sst xmlns="http://schemas.openxmlformats.org/spreadsheetml/2006/main" count="123" uniqueCount="75">
  <si>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</si>
  <si>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姓名：穆志平</t>
    </r>
    <r>
      <rPr>
        <sz val="20"/>
        <color theme="1"/>
        <rFont val="Times New Roman"/>
        <charset val="134"/>
      </rPr>
      <t xml:space="preserve">                         </t>
    </r>
    <r>
      <rPr>
        <sz val="20"/>
        <color theme="1"/>
        <rFont val="宋体"/>
        <charset val="134"/>
      </rPr>
      <t>编号：B27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</si>
  <si>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</si>
  <si>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</si>
  <si>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</si>
  <si>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</si>
  <si>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</si>
  <si>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</si>
  <si>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</si>
  <si>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</si>
  <si>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</si>
  <si>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</si>
  <si>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</si>
  <si>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</si>
  <si>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</si>
  <si>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</si>
  <si>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</si>
  <si>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</si>
  <si>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</si>
  <si>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</si>
  <si>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</si>
  <si>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</si>
  <si>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</si>
  <si>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</si>
  <si>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</si>
  <si>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</si>
  <si>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</si>
  <si>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</si>
  <si>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</si>
  <si>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</si>
  <si>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</si>
  <si>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</si>
  <si>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</si>
  <si>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</si>
  <si>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</si>
  <si>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</si>
  <si>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</si>
  <si>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</si>
  <si>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</si>
  <si>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</si>
  <si>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</si>
  <si>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</si>
  <si>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</si>
  <si>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</si>
  <si>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</si>
  <si>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t>单口灶</t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</si>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</sst>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8" borderId="20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3.8*3.75+1.85*3.6</f>
        <v>20.91</v>
      </c>
      <c r="J7" s="41"/>
      <c r="K7" s="41"/>
      <c r="L7" s="41"/>
      <c r="M7" s="41"/>
      <c r="N7" s="41">
        <f>4.2*4.5</f>
        <v>18.9</v>
      </c>
      <c r="O7" s="41"/>
      <c r="P7" s="41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10.8*6.85+10.8*6.7</f>
        <v>146.34</v>
      </c>
      <c r="J9" s="41"/>
      <c r="K9" s="41"/>
      <c r="L9" s="41"/>
      <c r="M9" s="41"/>
      <c r="N9" s="41"/>
      <c r="O9" s="41"/>
      <c r="P9" s="41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167.25</v>
      </c>
      <c r="J11" s="43"/>
      <c r="K11" s="43"/>
      <c r="L11" s="43"/>
      <c r="M11" s="44"/>
      <c r="N11" s="42">
        <f>SUM(N7:P10)</f>
        <v>18.9</v>
      </c>
      <c r="O11" s="43"/>
      <c r="P11" s="44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>
        <v>3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>
        <f>4.7*4</f>
        <v>18.8</v>
      </c>
      <c r="N15" s="26" t="s">
        <v>27</v>
      </c>
      <c r="O15" s="48"/>
      <c r="P15" s="28" t="s">
        <v>34</v>
      </c>
      <c r="Q15" s="28"/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3.35</v>
      </c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10.8*6.85*0.85</f>
        <v>62.883</v>
      </c>
      <c r="N17" s="26" t="s">
        <v>27</v>
      </c>
      <c r="O17" s="48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7"/>
      <c r="L18" s="50" t="s">
        <v>45</v>
      </c>
      <c r="M18" s="28">
        <v>1</v>
      </c>
      <c r="N18" s="26" t="s">
        <v>27</v>
      </c>
      <c r="O18" s="48"/>
      <c r="P18" s="27" t="s">
        <v>46</v>
      </c>
      <c r="Q18" s="49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49">
        <f>10.8*6.85*1.6+10.8*6.7*1.6</f>
        <v>234.144</v>
      </c>
      <c r="N19" s="26" t="s">
        <v>27</v>
      </c>
      <c r="O19" s="48"/>
      <c r="P19" s="28" t="s">
        <v>50</v>
      </c>
      <c r="Q19" s="49">
        <f>3.9*1.15+4.05*1.15+4.65*2*1.15+7.35*2*2.55</f>
        <v>57.3225</v>
      </c>
      <c r="R19" s="61" t="s">
        <v>29</v>
      </c>
      <c r="S19" s="62"/>
    </row>
    <row r="20" ht="39" customHeight="1" spans="1:19">
      <c r="A20" s="23"/>
      <c r="B20" s="24" t="s">
        <v>51</v>
      </c>
      <c r="C20" s="29">
        <f>10.75*2.35</f>
        <v>25.2625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9">
        <f>7.25*5.9+6.45*4.35</f>
        <v>70.8325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5">
        <f>1.5*1.1*2+1.8*2.1</f>
        <v>7.08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49">
        <f>10.8*6.85*0.85+1.45*3.2+2.8*3.35+3.8*3.5</f>
        <v>90.203</v>
      </c>
      <c r="N23" s="26" t="s">
        <v>27</v>
      </c>
      <c r="O23" s="48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9">
        <f>1.2*2.5+1.45*2.15</f>
        <v>6.1175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>
        <v>2</v>
      </c>
      <c r="D25" s="33" t="s">
        <v>31</v>
      </c>
      <c r="E25" s="32"/>
      <c r="F25" s="34" t="s">
        <v>72</v>
      </c>
      <c r="G25" s="34"/>
      <c r="H25" s="31">
        <v>4</v>
      </c>
      <c r="I25" s="33" t="s">
        <v>31</v>
      </c>
      <c r="J25" s="33"/>
      <c r="K25" s="51"/>
      <c r="L25" s="31" t="s">
        <v>73</v>
      </c>
      <c r="M25" s="31">
        <f>2.4*1.4</f>
        <v>3.36</v>
      </c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